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375" yWindow="4830" windowWidth="25230" windowHeight="7800" tabRatio="825" activeTab="8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경영지원처장!$A$1:$H$7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이사장!$A$1:$H$13</definedName>
    <definedName name="_xlnm.Print_Area" localSheetId="4">한밭체육시설처장!$A$1:$H$6</definedName>
    <definedName name="_xlnm.Print_Area" localSheetId="2">환경본부장!$A$1:$H$12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12" l="1"/>
  <c r="H4" i="12"/>
  <c r="G4" i="12"/>
  <c r="G4" i="6" l="1"/>
  <c r="H5" i="6"/>
  <c r="H4" i="6"/>
  <c r="H5" i="2"/>
  <c r="H4" i="2"/>
  <c r="G4" i="2"/>
  <c r="H5" i="9" l="1"/>
  <c r="H4" i="9"/>
  <c r="G4" i="9"/>
  <c r="H5" i="5"/>
  <c r="H4" i="5"/>
  <c r="G4" i="5"/>
  <c r="H5" i="8" l="1"/>
  <c r="H4" i="8"/>
  <c r="G4" i="4" l="1"/>
  <c r="H5" i="11" l="1"/>
  <c r="H4" i="11"/>
  <c r="G4" i="11"/>
  <c r="H4" i="4" l="1"/>
  <c r="H5" i="4" l="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<sst xmlns="http://schemas.openxmlformats.org/spreadsheetml/2006/main" count="181" uniqueCount="75">
  <si>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</si>
  <si>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</si>
  <si>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</si>
  <si>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</si>
  <si>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</si>
  <si>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</si>
  <si>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</si>
  <si>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</si>
  <si>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</si>
  <si>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</si>
  <si>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이사장 업무추진비 사용내역 (2020년 3월)</t>
  </si>
  <si>
    <t>경영본부장 업무추진비 사용내역 (2020년 3월)</t>
  </si>
  <si>
    <t>환경본부장 업무추진비 사용내역 (2020년 3월)</t>
  </si>
  <si>
    <t>경영지원처장 업무추진비 사용내역 (2020년 3월)</t>
  </si>
  <si>
    <t>한밭체육시설처장 업무추진비 사용내역 (2020년 3월)</t>
  </si>
  <si>
    <t>월드컵체육시설처장 업무추진비 사용내역 (2020년 3월)</t>
  </si>
  <si>
    <t>복지시설처장 업무추진비 사용내역 (2020년 3월)</t>
  </si>
  <si>
    <t>환경시설처장 업무추진비 사용내역 (2020년 3월)</t>
  </si>
  <si>
    <t>기반시설처장 업무추진비 사용내역 (2020년 3월)</t>
  </si>
  <si>
    <t>안전감사실장 업무추진비 사용내역 (2020년 3월)</t>
  </si>
  <si>
    <t>"사용내역 없음"</t>
  </si>
  <si>
    <t>환경시설처 현안업무로 노고많은 직원격려 석식제공</t>
  </si>
  <si>
    <t>한마음정육식당(유성구 문지로299번길 106)</t>
  </si>
  <si>
    <t>카드</t>
  </si>
  <si>
    <t>황토불낙보쌈(서구 둔산중로 138 109)</t>
  </si>
  <si>
    <t>현안업무 관련 회의 후 노고가 많은 직원 격려 석식 제공</t>
  </si>
  <si>
    <t>도시애바다(서구 갈마로 76-1)</t>
  </si>
  <si>
    <t>공정안전관리 자체 감사로 노고 많은 직원 격려 석식 제공</t>
  </si>
  <si>
    <t>대전대패(서구 신갈마로 61)</t>
  </si>
  <si>
    <t>환경시설처 신속집행 사업 추진으로 노고 많은 직원 격려 석식 제공</t>
  </si>
  <si>
    <t>공주칼국수(서구 대덕대로 168번길 52)</t>
  </si>
  <si>
    <t>하수처리장 시설물 안전점검으로 노고 많은 직원 격려 중식 제공</t>
  </si>
  <si>
    <t>이화수(유성구 아리랑로 18)</t>
  </si>
  <si>
    <t>제주돈방맛돼지(서구 신갈마로 51)</t>
  </si>
  <si>
    <t>환경시설처 직원 등</t>
    <phoneticPr fontId="2" type="noConversion"/>
  </si>
  <si>
    <t>환경시설처 직원 등</t>
    <phoneticPr fontId="2" type="noConversion"/>
  </si>
  <si>
    <t>암스테르담(서구 장안로 287-1)</t>
  </si>
  <si>
    <t>복지시설처장 등</t>
    <phoneticPr fontId="2" type="noConversion"/>
  </si>
  <si>
    <t>복지시설처 제반 업무 관련 협의</t>
    <phoneticPr fontId="2" type="noConversion"/>
  </si>
  <si>
    <t>(재)하나금융축구단과 업무협의 후 오찬실시</t>
  </si>
  <si>
    <t>장수오리</t>
  </si>
  <si>
    <t>월드컵체육시설처 직원 등</t>
    <phoneticPr fontId="2" type="noConversion"/>
  </si>
  <si>
    <t>경조사비(부의금)</t>
  </si>
  <si>
    <t>전주복집 둔산점(서구 둔산로 137번길 17)</t>
    <phoneticPr fontId="2" type="noConversion"/>
  </si>
  <si>
    <t>어부와해녀(유성구 전민동 303-7)</t>
    <phoneticPr fontId="2" type="noConversion"/>
  </si>
  <si>
    <t>서원골유황오리(유성구 엑스포로269번길 8)</t>
  </si>
  <si>
    <t>서원골유황오리(유성구 엑스포로269번길 8)</t>
    <phoneticPr fontId="2" type="noConversion"/>
  </si>
  <si>
    <t>사리원면옥 대전시청점(서구 둔산남로91번길 16)</t>
    <phoneticPr fontId="2" type="noConversion"/>
  </si>
  <si>
    <t>원촌식당(유성구 원촌동 80-2)</t>
    <phoneticPr fontId="2" type="noConversion"/>
  </si>
  <si>
    <t>이사장, 노조위원장 등</t>
  </si>
  <si>
    <t>이사장, 한밭·월드컵체육시설처장, 체육회 관계자 등</t>
  </si>
  <si>
    <t>이사장, 상임이사 등</t>
  </si>
  <si>
    <t>현금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</si>
  <si>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</si>
  <si>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</si>
  <si>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</si>
  <si>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</si>
  <si>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</si>
  <si>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이사장, 지방지 기자 등</t>
    <phoneticPr fontId="2" type="noConversion"/>
  </si>
  <si>
    <t>상가지원팀 직원(부친상)</t>
    <phoneticPr fontId="2" type="noConversion"/>
  </si>
  <si>
    <t>유관기관장(모친상)</t>
    <phoneticPr fontId="2" type="noConversion"/>
  </si>
  <si>
    <t>공단 출입기자단과 공단 시설 홍보 협의</t>
    <phoneticPr fontId="2" type="noConversion"/>
  </si>
  <si>
    <t>공단 현안사항 공유 및 업무협의</t>
    <phoneticPr fontId="2" type="noConversion"/>
  </si>
  <si>
    <t>이사장, 경영지원처 직원 등</t>
    <phoneticPr fontId="2" type="noConversion"/>
  </si>
  <si>
    <t>노사 현안사항 협의</t>
    <phoneticPr fontId="2" type="noConversion"/>
  </si>
  <si>
    <t>체육시설 운영 활성화방안 협의</t>
    <phoneticPr fontId="2" type="noConversion"/>
  </si>
  <si>
    <t>공단 현안사항 공유 및 업무협의</t>
    <phoneticPr fontId="2" type="noConversion"/>
  </si>
  <si>
    <t>공단 상임이사(모친상)</t>
    <phoneticPr fontId="2" type="noConversion"/>
  </si>
  <si>
    <t>경영지원처 직원 등</t>
  </si>
  <si>
    <t>경영평가 보고서 작성 등 당면업무 추진에 노고가 많은 경영지원처 직원 격려</t>
    <phoneticPr fontId="2" type="noConversion"/>
  </si>
  <si>
    <t>카드</t>
    <phoneticPr fontId="2" type="noConversion"/>
  </si>
  <si>
    <t>지정환피자 전민점(유성구 전민동 368-2)</t>
    <phoneticPr fontId="2" type="noConversion"/>
  </si>
  <si>
    <t>한밭체육관 활성화 위한 관계자 업무협의 후 오찬</t>
  </si>
  <si>
    <t>식도원 버섯마을
(중구 대종로333번길 15)</t>
  </si>
  <si>
    <t>처장, 사업팀장, 대관 담당자, 배드민턴 사무국장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</si>
</sst>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0" fontId="17" fillId="0" borderId="32" xfId="0" applyFont="1" applyBorder="1" applyAlignment="1">
      <alignment horizontal="center" vertical="center" wrapText="1"/>
    </xf>
    <xf numFmtId="58" fontId="0" fillId="0" borderId="13" xfId="0" applyNumberFormat="1" applyFont="1" applyBorder="1" applyAlignment="1">
      <alignment horizontal="center" vertical="center" wrapText="1"/>
    </xf>
    <xf numFmtId="179" fontId="13" fillId="0" borderId="27" xfId="16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12" fillId="0" borderId="13" xfId="10" applyFont="1" applyFill="1" applyBorder="1" applyAlignment="1">
      <alignment horizontal="center" vertical="center"/>
    </xf>
    <xf numFmtId="180" fontId="12" fillId="0" borderId="13" xfId="10" applyNumberFormat="1" applyFont="1" applyFill="1" applyBorder="1" applyAlignment="1">
      <alignment horizontal="right" vertical="center"/>
    </xf>
    <xf numFmtId="0" fontId="12" fillId="0" borderId="33" xfId="1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58" fontId="0" fillId="0" borderId="35" xfId="0" applyNumberFormat="1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0" fontId="12" fillId="0" borderId="35" xfId="10" applyFont="1" applyFill="1" applyBorder="1" applyAlignment="1">
      <alignment horizontal="center" vertical="center" wrapText="1"/>
    </xf>
    <xf numFmtId="180" fontId="12" fillId="0" borderId="35" xfId="10" applyNumberFormat="1" applyFont="1" applyFill="1" applyBorder="1" applyAlignment="1">
      <alignment horizontal="right" vertical="center"/>
    </xf>
    <xf numFmtId="0" fontId="12" fillId="0" borderId="36" xfId="10" applyFont="1" applyFill="1" applyBorder="1" applyAlignment="1">
      <alignment horizontal="center" vertical="center"/>
    </xf>
    <xf numFmtId="0" fontId="12" fillId="0" borderId="13" xfId="1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41" fontId="19" fillId="0" borderId="13" xfId="0" applyNumberFormat="1" applyFont="1" applyBorder="1" applyAlignment="1">
      <alignment horizontal="center" vertical="center" wrapText="1"/>
    </xf>
    <xf numFmtId="179" fontId="19" fillId="0" borderId="33" xfId="16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view="pageBreakPreview" zoomScaleSheetLayoutView="100" workbookViewId="0">
      <selection activeCell="C13" sqref="C13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13" ht="35.25" customHeight="1">
      <c r="A1" s="52" t="s">
        <v>10</v>
      </c>
      <c r="B1" s="53"/>
      <c r="C1" s="53"/>
      <c r="D1" s="53"/>
      <c r="E1" s="53"/>
      <c r="F1" s="53"/>
      <c r="G1" s="53"/>
      <c r="H1" s="54"/>
    </row>
    <row r="2" spans="1:13" ht="17.25" thickBot="1">
      <c r="A2" s="24"/>
      <c r="B2" s="25"/>
      <c r="C2" s="25"/>
      <c r="D2" s="25"/>
      <c r="E2" s="25"/>
      <c r="F2" s="25"/>
      <c r="G2" s="25"/>
      <c r="H2" s="26"/>
    </row>
    <row r="3" spans="1:13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3" ht="20.100000000000001" customHeight="1" thickTop="1">
      <c r="A4" s="55" t="s">
        <v>0</v>
      </c>
      <c r="B4" s="56"/>
      <c r="C4" s="58"/>
      <c r="D4" s="58"/>
      <c r="E4" s="56"/>
      <c r="F4" s="59"/>
      <c r="G4" s="60">
        <f>SUM(G6:G20)</f>
        <v>746000</v>
      </c>
      <c r="H4" s="6">
        <f>COUNTIF(H6:H20,"카드")</f>
        <v>5</v>
      </c>
    </row>
    <row r="5" spans="1:13" ht="20.100000000000001" customHeight="1">
      <c r="A5" s="55"/>
      <c r="B5" s="57"/>
      <c r="C5" s="58"/>
      <c r="D5" s="58"/>
      <c r="E5" s="57"/>
      <c r="F5" s="59"/>
      <c r="G5" s="60"/>
      <c r="H5" s="7">
        <f>COUNTIF(H6:H20, "현금")</f>
        <v>3</v>
      </c>
    </row>
    <row r="6" spans="1:13" s="10" customFormat="1" ht="34.5" customHeight="1">
      <c r="A6" s="40">
        <v>1</v>
      </c>
      <c r="B6" s="39">
        <v>43892</v>
      </c>
      <c r="C6" s="41" t="s">
        <v>42</v>
      </c>
      <c r="D6" s="41"/>
      <c r="E6" s="42" t="s">
        <v>67</v>
      </c>
      <c r="F6" s="41"/>
      <c r="G6" s="43">
        <v>50000</v>
      </c>
      <c r="H6" s="44" t="s">
        <v>52</v>
      </c>
    </row>
    <row r="7" spans="1:13" s="10" customFormat="1" ht="34.5" customHeight="1">
      <c r="A7" s="40">
        <v>2</v>
      </c>
      <c r="B7" s="39">
        <v>43895</v>
      </c>
      <c r="C7" s="41" t="s">
        <v>61</v>
      </c>
      <c r="D7" s="41" t="s">
        <v>43</v>
      </c>
      <c r="E7" s="41" t="s">
        <v>58</v>
      </c>
      <c r="F7" s="41">
        <v>5</v>
      </c>
      <c r="G7" s="43">
        <v>144000</v>
      </c>
      <c r="H7" s="44" t="s">
        <v>53</v>
      </c>
      <c r="L7" s="19"/>
      <c r="M7" s="19"/>
    </row>
    <row r="8" spans="1:13" s="10" customFormat="1" ht="34.5" customHeight="1">
      <c r="A8" s="40">
        <v>3</v>
      </c>
      <c r="B8" s="39">
        <v>43895</v>
      </c>
      <c r="C8" s="41" t="s">
        <v>64</v>
      </c>
      <c r="D8" s="41" t="s">
        <v>44</v>
      </c>
      <c r="E8" s="42" t="s">
        <v>49</v>
      </c>
      <c r="F8" s="41">
        <v>6</v>
      </c>
      <c r="G8" s="43">
        <v>136000</v>
      </c>
      <c r="H8" s="44" t="s">
        <v>53</v>
      </c>
      <c r="K8" s="19"/>
      <c r="L8" s="19"/>
      <c r="M8" s="19"/>
    </row>
    <row r="9" spans="1:13" s="19" customFormat="1" ht="34.5" customHeight="1">
      <c r="A9" s="40">
        <v>4</v>
      </c>
      <c r="B9" s="39">
        <v>43899</v>
      </c>
      <c r="C9" s="41" t="s">
        <v>42</v>
      </c>
      <c r="D9" s="41"/>
      <c r="E9" s="42" t="s">
        <v>59</v>
      </c>
      <c r="F9" s="41"/>
      <c r="G9" s="43">
        <v>50000</v>
      </c>
      <c r="H9" s="44" t="s">
        <v>54</v>
      </c>
    </row>
    <row r="10" spans="1:13" s="19" customFormat="1" ht="34.5" customHeight="1">
      <c r="A10" s="40">
        <v>5</v>
      </c>
      <c r="B10" s="39">
        <v>43902</v>
      </c>
      <c r="C10" s="41" t="s">
        <v>62</v>
      </c>
      <c r="D10" s="41" t="s">
        <v>46</v>
      </c>
      <c r="E10" s="41" t="s">
        <v>63</v>
      </c>
      <c r="F10" s="41">
        <v>3</v>
      </c>
      <c r="G10" s="43">
        <v>27000</v>
      </c>
      <c r="H10" s="44" t="s">
        <v>55</v>
      </c>
    </row>
    <row r="11" spans="1:13" s="19" customFormat="1" ht="34.5" customHeight="1">
      <c r="A11" s="40">
        <v>6</v>
      </c>
      <c r="B11" s="39">
        <v>43909</v>
      </c>
      <c r="C11" s="41" t="s">
        <v>42</v>
      </c>
      <c r="D11" s="41"/>
      <c r="E11" s="42" t="s">
        <v>60</v>
      </c>
      <c r="F11" s="41"/>
      <c r="G11" s="43">
        <v>50000</v>
      </c>
      <c r="H11" s="44" t="s">
        <v>56</v>
      </c>
    </row>
    <row r="12" spans="1:13" s="19" customFormat="1" ht="34.5" customHeight="1">
      <c r="A12" s="40">
        <v>7</v>
      </c>
      <c r="B12" s="39">
        <v>43910</v>
      </c>
      <c r="C12" s="41" t="s">
        <v>65</v>
      </c>
      <c r="D12" s="41" t="s">
        <v>47</v>
      </c>
      <c r="E12" s="41" t="s">
        <v>50</v>
      </c>
      <c r="F12" s="41">
        <v>10</v>
      </c>
      <c r="G12" s="43">
        <v>229000</v>
      </c>
      <c r="H12" s="44" t="s">
        <v>57</v>
      </c>
    </row>
    <row r="13" spans="1:13" s="19" customFormat="1" ht="34.5" customHeight="1" thickBot="1">
      <c r="A13" s="27">
        <v>8</v>
      </c>
      <c r="B13" s="28">
        <v>43920</v>
      </c>
      <c r="C13" s="31" t="s">
        <v>66</v>
      </c>
      <c r="D13" s="31" t="s">
        <v>48</v>
      </c>
      <c r="E13" s="45" t="s">
        <v>51</v>
      </c>
      <c r="F13" s="31">
        <v>4</v>
      </c>
      <c r="G13" s="32">
        <v>60000</v>
      </c>
      <c r="H13" s="33" t="s">
        <v>53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6" sqref="D6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2" t="s">
        <v>11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61" t="s">
        <v>0</v>
      </c>
      <c r="B4" s="63"/>
      <c r="C4" s="65"/>
      <c r="D4" s="65"/>
      <c r="E4" s="65"/>
      <c r="F4" s="66"/>
      <c r="G4" s="68">
        <f>SUM(G6:G6)</f>
        <v>0</v>
      </c>
      <c r="H4" s="5">
        <f>COUNTIF(H6:H8,"카드")</f>
        <v>0</v>
      </c>
    </row>
    <row r="5" spans="1:8" ht="20.100000000000001" customHeight="1">
      <c r="A5" s="62"/>
      <c r="B5" s="64"/>
      <c r="C5" s="64"/>
      <c r="D5" s="64"/>
      <c r="E5" s="64"/>
      <c r="F5" s="67"/>
      <c r="G5" s="69"/>
      <c r="H5" s="29">
        <f>COUNTIF(H6:H30, "현금")</f>
        <v>0</v>
      </c>
    </row>
    <row r="6" spans="1:8" s="10" customFormat="1" ht="34.5" customHeight="1" thickBot="1">
      <c r="A6" s="50"/>
      <c r="B6" s="20"/>
      <c r="C6" s="38" t="s">
        <v>20</v>
      </c>
      <c r="D6" s="21"/>
      <c r="E6" s="22"/>
      <c r="F6" s="23"/>
      <c r="G6" s="18"/>
      <c r="H6" s="5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C17" sqref="C17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12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SUM(G6:G30)</f>
        <v>631600</v>
      </c>
      <c r="H4" s="3">
        <f>COUNTIF(H6:H30,"카드")</f>
        <v>7</v>
      </c>
    </row>
    <row r="5" spans="1:10" ht="20.100000000000001" customHeight="1">
      <c r="A5" s="70"/>
      <c r="B5" s="71"/>
      <c r="C5" s="72"/>
      <c r="D5" s="71"/>
      <c r="E5" s="71"/>
      <c r="F5" s="73"/>
      <c r="G5" s="74"/>
      <c r="H5" s="4">
        <f>COUNTIF(H6:H30, "현금")</f>
        <v>0</v>
      </c>
    </row>
    <row r="6" spans="1:10" ht="36" customHeight="1">
      <c r="A6" s="40">
        <v>1</v>
      </c>
      <c r="B6" s="39">
        <v>43894</v>
      </c>
      <c r="C6" s="41" t="s">
        <v>21</v>
      </c>
      <c r="D6" s="42" t="s">
        <v>22</v>
      </c>
      <c r="E6" s="42" t="s">
        <v>34</v>
      </c>
      <c r="F6" s="41">
        <v>10</v>
      </c>
      <c r="G6" s="43">
        <v>197000</v>
      </c>
      <c r="H6" s="44" t="s">
        <v>23</v>
      </c>
      <c r="I6" s="2"/>
      <c r="J6" s="1"/>
    </row>
    <row r="7" spans="1:10" ht="36" customHeight="1">
      <c r="A7" s="40">
        <v>2</v>
      </c>
      <c r="B7" s="39">
        <v>43895</v>
      </c>
      <c r="C7" s="41" t="s">
        <v>21</v>
      </c>
      <c r="D7" s="42" t="s">
        <v>24</v>
      </c>
      <c r="E7" s="42" t="s">
        <v>34</v>
      </c>
      <c r="F7" s="41">
        <v>5</v>
      </c>
      <c r="G7" s="43">
        <v>89000</v>
      </c>
      <c r="H7" s="44" t="s">
        <v>23</v>
      </c>
    </row>
    <row r="8" spans="1:10" ht="36" customHeight="1">
      <c r="A8" s="40">
        <v>3</v>
      </c>
      <c r="B8" s="39">
        <v>43899</v>
      </c>
      <c r="C8" s="41" t="s">
        <v>25</v>
      </c>
      <c r="D8" s="42" t="s">
        <v>26</v>
      </c>
      <c r="E8" s="42" t="s">
        <v>34</v>
      </c>
      <c r="F8" s="41">
        <v>7</v>
      </c>
      <c r="G8" s="43">
        <v>172000</v>
      </c>
      <c r="H8" s="44" t="s">
        <v>23</v>
      </c>
    </row>
    <row r="9" spans="1:10" s="19" customFormat="1" ht="36" customHeight="1">
      <c r="A9" s="40">
        <v>4</v>
      </c>
      <c r="B9" s="39">
        <v>43902</v>
      </c>
      <c r="C9" s="41" t="s">
        <v>27</v>
      </c>
      <c r="D9" s="42" t="s">
        <v>28</v>
      </c>
      <c r="E9" s="42" t="s">
        <v>34</v>
      </c>
      <c r="F9" s="41">
        <v>5</v>
      </c>
      <c r="G9" s="43">
        <v>33600</v>
      </c>
      <c r="H9" s="44" t="s">
        <v>23</v>
      </c>
      <c r="I9" s="2"/>
      <c r="J9" s="1"/>
    </row>
    <row r="10" spans="1:10" s="19" customFormat="1" ht="36" customHeight="1">
      <c r="A10" s="40">
        <v>5</v>
      </c>
      <c r="B10" s="39">
        <v>43906</v>
      </c>
      <c r="C10" s="41" t="s">
        <v>29</v>
      </c>
      <c r="D10" s="42" t="s">
        <v>30</v>
      </c>
      <c r="E10" s="42" t="s">
        <v>34</v>
      </c>
      <c r="F10" s="41">
        <v>4</v>
      </c>
      <c r="G10" s="43">
        <v>40000</v>
      </c>
      <c r="H10" s="44" t="s">
        <v>23</v>
      </c>
    </row>
    <row r="11" spans="1:10" s="19" customFormat="1" ht="36" customHeight="1">
      <c r="A11" s="40">
        <v>6</v>
      </c>
      <c r="B11" s="39">
        <v>43909</v>
      </c>
      <c r="C11" s="41" t="s">
        <v>31</v>
      </c>
      <c r="D11" s="42" t="s">
        <v>32</v>
      </c>
      <c r="E11" s="42" t="s">
        <v>34</v>
      </c>
      <c r="F11" s="41">
        <v>2</v>
      </c>
      <c r="G11" s="43">
        <v>18000</v>
      </c>
      <c r="H11" s="44" t="s">
        <v>23</v>
      </c>
    </row>
    <row r="12" spans="1:10" s="19" customFormat="1" ht="36" customHeight="1" thickBot="1">
      <c r="A12" s="27">
        <v>7</v>
      </c>
      <c r="B12" s="28">
        <v>43910</v>
      </c>
      <c r="C12" s="31" t="s">
        <v>25</v>
      </c>
      <c r="D12" s="45" t="s">
        <v>33</v>
      </c>
      <c r="E12" s="45" t="s">
        <v>35</v>
      </c>
      <c r="F12" s="31">
        <v>4</v>
      </c>
      <c r="G12" s="32">
        <v>82000</v>
      </c>
      <c r="H12" s="33" t="s">
        <v>23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A15" sqref="A15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2" t="s">
        <v>13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0" t="s">
        <v>0</v>
      </c>
      <c r="B4" s="71"/>
      <c r="C4" s="75"/>
      <c r="D4" s="71"/>
      <c r="E4" s="71"/>
      <c r="F4" s="73"/>
      <c r="G4" s="74">
        <f>SUM(G6:G29)</f>
        <v>130000</v>
      </c>
      <c r="H4" s="3">
        <f>COUNTIF(H6:H29,"카드")</f>
        <v>2</v>
      </c>
    </row>
    <row r="5" spans="1:8" ht="20.100000000000001" customHeight="1">
      <c r="A5" s="70"/>
      <c r="B5" s="71"/>
      <c r="C5" s="71"/>
      <c r="D5" s="71"/>
      <c r="E5" s="71"/>
      <c r="F5" s="73"/>
      <c r="G5" s="74"/>
      <c r="H5" s="4">
        <f>COUNTIF(H6:H29, "현금")</f>
        <v>0</v>
      </c>
    </row>
    <row r="6" spans="1:8" s="10" customFormat="1" ht="34.5" customHeight="1" thickBot="1">
      <c r="A6" s="35">
        <v>1</v>
      </c>
      <c r="B6" s="28">
        <v>44273</v>
      </c>
      <c r="C6" s="46" t="s">
        <v>69</v>
      </c>
      <c r="D6" s="36" t="s">
        <v>71</v>
      </c>
      <c r="E6" s="23" t="s">
        <v>68</v>
      </c>
      <c r="F6" s="23">
        <v>8</v>
      </c>
      <c r="G6" s="30">
        <v>58000</v>
      </c>
      <c r="H6" s="37" t="s">
        <v>70</v>
      </c>
    </row>
    <row r="7" spans="1:8" s="19" customFormat="1" ht="34.5" customHeight="1" thickBot="1">
      <c r="A7" s="35">
        <v>2</v>
      </c>
      <c r="B7" s="28">
        <v>43921</v>
      </c>
      <c r="C7" s="46" t="s">
        <v>69</v>
      </c>
      <c r="D7" s="36" t="s">
        <v>45</v>
      </c>
      <c r="E7" s="23" t="s">
        <v>68</v>
      </c>
      <c r="F7" s="23">
        <v>8</v>
      </c>
      <c r="G7" s="30">
        <v>72000</v>
      </c>
      <c r="H7" s="37" t="s">
        <v>53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zoomScaleSheetLayoutView="100" workbookViewId="0">
      <selection activeCell="D12" sqref="D12"/>
    </sheetView>
  </sheetViews>
  <sheetFormatPr defaultRowHeight="16.5"/>
  <cols>
    <col min="1" max="2" width="10.375" style="19" customWidth="1"/>
    <col min="3" max="3" width="51.875" style="19" bestFit="1" customWidth="1"/>
    <col min="4" max="4" width="37.5" style="19" customWidth="1"/>
    <col min="5" max="5" width="46.5" style="19" bestFit="1" customWidth="1"/>
    <col min="6" max="6" width="10.12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8" ht="35.25" customHeight="1">
      <c r="A1" s="52" t="s">
        <v>14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SUM(G6:G30)</f>
        <v>46000</v>
      </c>
      <c r="H4" s="3">
        <f>COUNTIF(H6:H20,"카드")</f>
        <v>1</v>
      </c>
    </row>
    <row r="5" spans="1:8" ht="20.100000000000001" customHeight="1">
      <c r="A5" s="76"/>
      <c r="B5" s="77"/>
      <c r="C5" s="78"/>
      <c r="D5" s="77"/>
      <c r="E5" s="77"/>
      <c r="F5" s="79"/>
      <c r="G5" s="80"/>
      <c r="H5" s="9">
        <f>COUNTIF(H6:H20, "현금")</f>
        <v>0</v>
      </c>
    </row>
    <row r="6" spans="1:8" ht="36" customHeight="1" thickBot="1">
      <c r="A6" s="35">
        <v>1</v>
      </c>
      <c r="B6" s="28">
        <v>43915</v>
      </c>
      <c r="C6" s="46" t="s">
        <v>72</v>
      </c>
      <c r="D6" s="36" t="s">
        <v>73</v>
      </c>
      <c r="E6" s="34" t="s">
        <v>74</v>
      </c>
      <c r="F6" s="23">
        <v>4</v>
      </c>
      <c r="G6" s="30">
        <v>46000</v>
      </c>
      <c r="H6" s="37" t="s">
        <v>23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9" sqref="C19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15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SUM(G6:G9)</f>
        <v>120000</v>
      </c>
      <c r="H4" s="3">
        <f>COUNTIF(H6:H13,"카드")</f>
        <v>1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COUNTIF(H6:H12, "현금")</f>
        <v>0</v>
      </c>
    </row>
    <row r="6" spans="1:10" s="16" customFormat="1" ht="36" customHeight="1" thickBot="1">
      <c r="A6" s="17">
        <v>1</v>
      </c>
      <c r="B6" s="20">
        <v>43895</v>
      </c>
      <c r="C6" s="46" t="s">
        <v>39</v>
      </c>
      <c r="D6" s="21" t="s">
        <v>40</v>
      </c>
      <c r="E6" s="22" t="s">
        <v>41</v>
      </c>
      <c r="F6" s="23">
        <v>6</v>
      </c>
      <c r="G6" s="18">
        <v>120000</v>
      </c>
      <c r="H6" s="8" t="s">
        <v>23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30" sqref="E30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16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SUM(G6:G20)</f>
        <v>39000</v>
      </c>
      <c r="H4" s="3">
        <f>COUNTIF(H6:H21,"카드")</f>
        <v>1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COUNTIF(H6:H20, "현금")</f>
        <v>0</v>
      </c>
    </row>
    <row r="6" spans="1:10" ht="36" customHeight="1" thickBot="1">
      <c r="A6" s="27">
        <v>1</v>
      </c>
      <c r="B6" s="28">
        <v>43895</v>
      </c>
      <c r="C6" s="46" t="s">
        <v>38</v>
      </c>
      <c r="D6" s="47" t="s">
        <v>36</v>
      </c>
      <c r="E6" s="47" t="s">
        <v>37</v>
      </c>
      <c r="F6" s="47">
        <v>2</v>
      </c>
      <c r="G6" s="48">
        <v>39000</v>
      </c>
      <c r="H6" s="49" t="s">
        <v>23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9" sqref="C19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17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SUM(G6:G29)</f>
        <v>0</v>
      </c>
      <c r="H4" s="3">
        <f>COUNTIF(H6:H29,"카드")</f>
        <v>0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COUNTIF(H6:H29, "현금")</f>
        <v>0</v>
      </c>
    </row>
    <row r="6" spans="1:10" s="19" customFormat="1" ht="36" customHeight="1" thickBot="1">
      <c r="A6" s="17"/>
      <c r="B6" s="20"/>
      <c r="C6" s="38" t="s">
        <v>20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SheetLayoutView="100" workbookViewId="0">
      <selection activeCell="E19" sqref="E19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18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SUM(G6:G6)</f>
        <v>0</v>
      </c>
      <c r="H4" s="3">
        <f>COUNTIF(H6:H6,"카드")</f>
        <v>0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COUNTIF(H6:H6, "현금")</f>
        <v>0</v>
      </c>
    </row>
    <row r="6" spans="1:10" s="16" customFormat="1" ht="36" customHeight="1" thickBot="1">
      <c r="A6" s="17"/>
      <c r="B6" s="20"/>
      <c r="C6" s="38" t="s">
        <v>20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4" sqref="C14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2" t="s">
        <v>19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9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1" t="s">
        <v>0</v>
      </c>
      <c r="B4" s="75"/>
      <c r="C4" s="83"/>
      <c r="D4" s="75"/>
      <c r="E4" s="75"/>
      <c r="F4" s="84"/>
      <c r="G4" s="86">
        <f>SUM(G6:G6)</f>
        <v>0</v>
      </c>
      <c r="H4" s="3">
        <f>COUNTIF(H6:H6,"카드")</f>
        <v>0</v>
      </c>
    </row>
    <row r="5" spans="1:8" ht="20.100000000000001" customHeight="1">
      <c r="A5" s="82"/>
      <c r="B5" s="77"/>
      <c r="C5" s="78"/>
      <c r="D5" s="77"/>
      <c r="E5" s="77"/>
      <c r="F5" s="85"/>
      <c r="G5" s="80"/>
      <c r="H5" s="9">
        <f>COUNTIF(H6:H6, "현금")</f>
        <v>0</v>
      </c>
    </row>
    <row r="6" spans="1:8" s="19" customFormat="1" ht="36.75" customHeight="1" thickBot="1">
      <c r="A6" s="17"/>
      <c r="B6" s="20"/>
      <c r="C6" s="38" t="s">
        <v>20</v>
      </c>
      <c r="D6" s="21"/>
      <c r="E6" s="22"/>
      <c r="F6" s="23"/>
      <c r="G6" s="18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2021-01-27T10:13:23Z</dcterms:modified>
</cp:coreProperties>
</file>